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0E282114-4893-490C-8946-82120D88A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TRZECI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1" l="1"/>
  <c r="G45" i="1"/>
  <c r="G46" i="1"/>
  <c r="G47" i="1"/>
  <c r="G48" i="1"/>
  <c r="G49" i="1"/>
  <c r="G50" i="1"/>
  <c r="G51" i="1"/>
  <c r="G52" i="1"/>
  <c r="G53" i="1"/>
  <c r="G43" i="1"/>
  <c r="G26" i="1"/>
  <c r="G37" i="1"/>
  <c r="G36" i="1"/>
  <c r="G35" i="1"/>
  <c r="G34" i="1"/>
  <c r="G33" i="1"/>
  <c r="G32" i="1"/>
  <c r="G31" i="1"/>
  <c r="G30" i="1"/>
  <c r="G29" i="1"/>
  <c r="G28" i="1"/>
  <c r="G27" i="1"/>
  <c r="G15" i="1"/>
  <c r="E15" i="1"/>
  <c r="G20" i="1"/>
  <c r="G19" i="1"/>
  <c r="G18" i="1"/>
  <c r="G17" i="1"/>
  <c r="G16" i="1"/>
  <c r="C21" i="1"/>
  <c r="I13" i="1" l="1"/>
  <c r="I15" i="1" s="1"/>
  <c r="N42" i="1"/>
  <c r="L42" i="1" s="1"/>
  <c r="K42" i="1"/>
  <c r="I42" i="1" s="1"/>
  <c r="N25" i="1"/>
  <c r="L25" i="1" s="1"/>
  <c r="K25" i="1"/>
  <c r="I25" i="1" s="1"/>
  <c r="N13" i="1"/>
  <c r="L13" i="1" s="1"/>
  <c r="K15" i="1" l="1"/>
  <c r="E37" i="1"/>
  <c r="E36" i="1"/>
  <c r="E35" i="1"/>
  <c r="E34" i="1"/>
  <c r="E33" i="1"/>
  <c r="E32" i="1"/>
  <c r="E31" i="1"/>
  <c r="E30" i="1"/>
  <c r="E29" i="1"/>
  <c r="E28" i="1"/>
  <c r="E27" i="1"/>
  <c r="E26" i="1"/>
  <c r="G38" i="1"/>
  <c r="C38" i="1"/>
  <c r="E38" i="1" l="1"/>
  <c r="E53" i="1"/>
  <c r="E52" i="1"/>
  <c r="E51" i="1"/>
  <c r="E50" i="1"/>
  <c r="E49" i="1"/>
  <c r="E48" i="1"/>
  <c r="E47" i="1"/>
  <c r="E46" i="1"/>
  <c r="E45" i="1"/>
  <c r="E44" i="1"/>
  <c r="E43" i="1"/>
  <c r="E20" i="1"/>
  <c r="E19" i="1"/>
  <c r="E18" i="1"/>
  <c r="E17" i="1"/>
  <c r="E16" i="1"/>
  <c r="G54" i="1" l="1"/>
  <c r="C54" i="1"/>
  <c r="C56" i="1" s="1"/>
  <c r="G21" i="1" l="1"/>
  <c r="G56" i="1" s="1"/>
  <c r="E21" i="1" l="1"/>
  <c r="E54" i="1" l="1"/>
  <c r="E56" i="1" s="1"/>
  <c r="M13" i="1" l="1"/>
  <c r="L30" i="1" l="1"/>
  <c r="L36" i="1"/>
  <c r="L35" i="1"/>
  <c r="L37" i="1"/>
  <c r="L29" i="1"/>
  <c r="M25" i="1"/>
  <c r="L33" i="1"/>
  <c r="L34" i="1"/>
  <c r="L31" i="1"/>
  <c r="L32" i="1"/>
  <c r="L27" i="1"/>
  <c r="L26" i="1"/>
  <c r="L28" i="1"/>
  <c r="J13" i="1"/>
  <c r="L20" i="1"/>
  <c r="L15" i="1"/>
  <c r="L17" i="1"/>
  <c r="L19" i="1"/>
  <c r="L16" i="1"/>
  <c r="I18" i="1"/>
  <c r="O18" i="1" s="1"/>
  <c r="I20" i="1"/>
  <c r="O20" i="1" s="1"/>
  <c r="I17" i="1"/>
  <c r="I16" i="1"/>
  <c r="I19" i="1"/>
  <c r="L18" i="1"/>
  <c r="O16" i="1" l="1"/>
  <c r="O19" i="1"/>
  <c r="O17" i="1"/>
  <c r="N15" i="1"/>
  <c r="Q15" i="1" s="1"/>
  <c r="O15" i="1"/>
  <c r="I44" i="1"/>
  <c r="I48" i="1"/>
  <c r="I45" i="1"/>
  <c r="I52" i="1"/>
  <c r="I49" i="1"/>
  <c r="I51" i="1"/>
  <c r="I43" i="1"/>
  <c r="I46" i="1"/>
  <c r="I53" i="1"/>
  <c r="J42" i="1"/>
  <c r="I47" i="1"/>
  <c r="I50" i="1"/>
  <c r="O50" i="1" s="1"/>
  <c r="J18" i="1"/>
  <c r="K18" i="1"/>
  <c r="M20" i="1"/>
  <c r="N20" i="1"/>
  <c r="M31" i="1"/>
  <c r="N31" i="1"/>
  <c r="N30" i="1"/>
  <c r="M30" i="1"/>
  <c r="I21" i="1"/>
  <c r="J15" i="1"/>
  <c r="N19" i="1"/>
  <c r="M19" i="1"/>
  <c r="M18" i="1"/>
  <c r="N18" i="1"/>
  <c r="J16" i="1"/>
  <c r="K16" i="1"/>
  <c r="M16" i="1"/>
  <c r="N16" i="1"/>
  <c r="M29" i="1"/>
  <c r="N29" i="1"/>
  <c r="L43" i="1"/>
  <c r="L44" i="1"/>
  <c r="L45" i="1"/>
  <c r="L47" i="1"/>
  <c r="L49" i="1"/>
  <c r="L53" i="1"/>
  <c r="L51" i="1"/>
  <c r="L50" i="1"/>
  <c r="L52" i="1"/>
  <c r="L46" i="1"/>
  <c r="L48" i="1"/>
  <c r="M42" i="1"/>
  <c r="N26" i="1"/>
  <c r="L38" i="1"/>
  <c r="M26" i="1"/>
  <c r="M34" i="1"/>
  <c r="N34" i="1"/>
  <c r="N37" i="1"/>
  <c r="M37" i="1"/>
  <c r="J19" i="1"/>
  <c r="K19" i="1"/>
  <c r="Q19" i="1" s="1"/>
  <c r="J17" i="1"/>
  <c r="P17" i="1" s="1"/>
  <c r="K17" i="1"/>
  <c r="N17" i="1"/>
  <c r="M17" i="1"/>
  <c r="M27" i="1"/>
  <c r="N27" i="1"/>
  <c r="M33" i="1"/>
  <c r="N33" i="1"/>
  <c r="M35" i="1"/>
  <c r="N35" i="1"/>
  <c r="J20" i="1"/>
  <c r="K20" i="1"/>
  <c r="M15" i="1"/>
  <c r="L21" i="1"/>
  <c r="N28" i="1"/>
  <c r="M28" i="1"/>
  <c r="N32" i="1"/>
  <c r="M32" i="1"/>
  <c r="N36" i="1"/>
  <c r="M36" i="1"/>
  <c r="O48" i="1" l="1"/>
  <c r="O46" i="1"/>
  <c r="P18" i="1"/>
  <c r="O43" i="1"/>
  <c r="O44" i="1"/>
  <c r="O51" i="1"/>
  <c r="P20" i="1"/>
  <c r="O52" i="1"/>
  <c r="Q20" i="1"/>
  <c r="O47" i="1"/>
  <c r="O49" i="1"/>
  <c r="Q18" i="1"/>
  <c r="Q17" i="1"/>
  <c r="P19" i="1"/>
  <c r="Q16" i="1"/>
  <c r="P15" i="1"/>
  <c r="P16" i="1"/>
  <c r="O53" i="1"/>
  <c r="O45" i="1"/>
  <c r="M21" i="1"/>
  <c r="N44" i="1"/>
  <c r="M44" i="1"/>
  <c r="J46" i="1"/>
  <c r="K46" i="1"/>
  <c r="M48" i="1"/>
  <c r="N48" i="1"/>
  <c r="M49" i="1"/>
  <c r="N49" i="1"/>
  <c r="M43" i="1"/>
  <c r="L54" i="1"/>
  <c r="L56" i="1" s="1"/>
  <c r="N43" i="1"/>
  <c r="J21" i="1"/>
  <c r="K47" i="1"/>
  <c r="J47" i="1"/>
  <c r="K43" i="1"/>
  <c r="J43" i="1"/>
  <c r="I54" i="1"/>
  <c r="K45" i="1"/>
  <c r="J45" i="1"/>
  <c r="N50" i="1"/>
  <c r="M50" i="1"/>
  <c r="K21" i="1"/>
  <c r="M38" i="1"/>
  <c r="N46" i="1"/>
  <c r="M46" i="1"/>
  <c r="N47" i="1"/>
  <c r="M47" i="1"/>
  <c r="J51" i="1"/>
  <c r="K51" i="1"/>
  <c r="K48" i="1"/>
  <c r="Q48" i="1" s="1"/>
  <c r="J48" i="1"/>
  <c r="N38" i="1"/>
  <c r="J52" i="1"/>
  <c r="P52" i="1" s="1"/>
  <c r="K52" i="1"/>
  <c r="N51" i="1"/>
  <c r="M51" i="1"/>
  <c r="N21" i="1"/>
  <c r="M52" i="1"/>
  <c r="N52" i="1"/>
  <c r="N53" i="1"/>
  <c r="M53" i="1"/>
  <c r="N45" i="1"/>
  <c r="M45" i="1"/>
  <c r="K50" i="1"/>
  <c r="Q50" i="1" s="1"/>
  <c r="J50" i="1"/>
  <c r="P50" i="1" s="1"/>
  <c r="K53" i="1"/>
  <c r="Q53" i="1" s="1"/>
  <c r="J53" i="1"/>
  <c r="P53" i="1" s="1"/>
  <c r="J49" i="1"/>
  <c r="K49" i="1"/>
  <c r="J44" i="1"/>
  <c r="P44" i="1" s="1"/>
  <c r="K44" i="1"/>
  <c r="Q52" i="1" l="1"/>
  <c r="I22" i="1"/>
  <c r="P43" i="1"/>
  <c r="P46" i="1"/>
  <c r="Q44" i="1"/>
  <c r="P49" i="1"/>
  <c r="Q43" i="1"/>
  <c r="Q45" i="1"/>
  <c r="Q46" i="1"/>
  <c r="Q51" i="1"/>
  <c r="P51" i="1"/>
  <c r="P47" i="1"/>
  <c r="Q49" i="1"/>
  <c r="P48" i="1"/>
  <c r="P45" i="1"/>
  <c r="Q47" i="1"/>
  <c r="N54" i="1"/>
  <c r="N56" i="1" s="1"/>
  <c r="J54" i="1"/>
  <c r="K54" i="1"/>
  <c r="M54" i="1"/>
  <c r="M56" i="1" s="1"/>
  <c r="I55" i="1" l="1"/>
  <c r="O21" i="1"/>
  <c r="P21" i="1"/>
  <c r="Q21" i="1"/>
  <c r="P54" i="1" l="1"/>
  <c r="Q54" i="1"/>
  <c r="O54" i="1"/>
  <c r="I27" i="1" l="1"/>
  <c r="O27" i="1" s="1"/>
  <c r="I31" i="1"/>
  <c r="O31" i="1" s="1"/>
  <c r="I34" i="1"/>
  <c r="O34" i="1" s="1"/>
  <c r="I33" i="1"/>
  <c r="O33" i="1" s="1"/>
  <c r="I35" i="1"/>
  <c r="O35" i="1" s="1"/>
  <c r="J25" i="1"/>
  <c r="I29" i="1"/>
  <c r="O29" i="1" s="1"/>
  <c r="I36" i="1"/>
  <c r="O36" i="1" s="1"/>
  <c r="I32" i="1"/>
  <c r="O32" i="1" s="1"/>
  <c r="I30" i="1"/>
  <c r="O30" i="1" s="1"/>
  <c r="I28" i="1"/>
  <c r="O28" i="1" s="1"/>
  <c r="I37" i="1"/>
  <c r="O37" i="1" s="1"/>
  <c r="I26" i="1"/>
  <c r="O26" i="1" s="1"/>
  <c r="K32" i="1" l="1"/>
  <c r="Q32" i="1" s="1"/>
  <c r="K34" i="1"/>
  <c r="Q34" i="1" s="1"/>
  <c r="K36" i="1"/>
  <c r="Q36" i="1" s="1"/>
  <c r="J31" i="1"/>
  <c r="P31" i="1" s="1"/>
  <c r="J29" i="1"/>
  <c r="P29" i="1" s="1"/>
  <c r="J27" i="1"/>
  <c r="P27" i="1" s="1"/>
  <c r="J37" i="1"/>
  <c r="P37" i="1" s="1"/>
  <c r="J28" i="1"/>
  <c r="P28" i="1" s="1"/>
  <c r="J35" i="1"/>
  <c r="P35" i="1" s="1"/>
  <c r="J33" i="1"/>
  <c r="P33" i="1" s="1"/>
  <c r="K30" i="1"/>
  <c r="Q30" i="1" s="1"/>
  <c r="J34" i="1"/>
  <c r="P34" i="1" s="1"/>
  <c r="K33" i="1"/>
  <c r="Q33" i="1" s="1"/>
  <c r="K31" i="1"/>
  <c r="Q31" i="1" s="1"/>
  <c r="J30" i="1"/>
  <c r="P30" i="1" s="1"/>
  <c r="K29" i="1"/>
  <c r="Q29" i="1" s="1"/>
  <c r="I38" i="1"/>
  <c r="I56" i="1" s="1"/>
  <c r="K28" i="1"/>
  <c r="Q28" i="1" s="1"/>
  <c r="J36" i="1"/>
  <c r="P36" i="1" s="1"/>
  <c r="K27" i="1"/>
  <c r="Q27" i="1" s="1"/>
  <c r="J32" i="1"/>
  <c r="P32" i="1" s="1"/>
  <c r="K35" i="1"/>
  <c r="Q35" i="1" s="1"/>
  <c r="K26" i="1"/>
  <c r="Q26" i="1" s="1"/>
  <c r="K37" i="1"/>
  <c r="Q37" i="1" s="1"/>
  <c r="J26" i="1"/>
  <c r="P26" i="1" s="1"/>
  <c r="O38" i="1" l="1"/>
  <c r="O56" i="1" s="1"/>
  <c r="Q38" i="1"/>
  <c r="Q56" i="1" s="1"/>
  <c r="K38" i="1"/>
  <c r="I39" i="1" s="1"/>
  <c r="J38" i="1"/>
  <c r="J56" i="1" s="1"/>
  <c r="P38" i="1"/>
  <c r="P56" i="1" s="1"/>
  <c r="I57" i="1" l="1"/>
  <c r="K56" i="1"/>
</calcChain>
</file>

<file path=xl/sharedStrings.xml><?xml version="1.0" encoding="utf-8"?>
<sst xmlns="http://schemas.openxmlformats.org/spreadsheetml/2006/main" count="83" uniqueCount="43">
  <si>
    <t>HARMONOGRAM PŁATNOŚCI</t>
  </si>
  <si>
    <t>lipiec</t>
  </si>
  <si>
    <t>sierpień</t>
  </si>
  <si>
    <t>wrzesień</t>
  </si>
  <si>
    <t>październik</t>
  </si>
  <si>
    <t>listopad</t>
  </si>
  <si>
    <t>grudzień</t>
  </si>
  <si>
    <t>Miesiąc:</t>
  </si>
  <si>
    <t>Godzin dziennie:</t>
  </si>
  <si>
    <t>przy stawce za 
1 (jedną) roboczogodzinę:</t>
  </si>
  <si>
    <t>przy stawce za 
1 (jedn) rąoboczogodzinę:</t>
  </si>
  <si>
    <t>styczeń</t>
  </si>
  <si>
    <t>luty</t>
  </si>
  <si>
    <t>marzec</t>
  </si>
  <si>
    <t>kwiecień</t>
  </si>
  <si>
    <t>maj</t>
  </si>
  <si>
    <t>czerwiec</t>
  </si>
  <si>
    <t>OGÓŁEM ZAMÓWIENIE</t>
  </si>
  <si>
    <r>
      <t xml:space="preserve">netto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</si>
  <si>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23 %
</t>
    </r>
    <r>
      <rPr>
        <sz val="12"/>
        <color theme="1"/>
        <rFont val="Times New Roman"/>
        <family val="1"/>
        <charset val="238"/>
      </rPr>
      <t>(zł)</t>
    </r>
  </si>
  <si>
    <r>
      <t xml:space="preserve">brutto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</si>
  <si>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</t>
    </r>
    <r>
      <rPr>
        <sz val="12"/>
        <color theme="1"/>
        <rFont val="Times New Roman"/>
        <family val="1"/>
        <charset val="238"/>
      </rPr>
      <t>(zł)</t>
    </r>
  </si>
  <si>
    <t>Ilość roboczogodzin 
w miesiącu:
Usługa Ochrony 
na Terenie Ochrony
 Posterunki stałe PS–1 i PS–2</t>
  </si>
  <si>
    <t>Godzin:</t>
  </si>
  <si>
    <t>Ilość dni roboczych 
w miesiącu/w roku:</t>
  </si>
  <si>
    <t>Wartość:
Usługi Ochrony 
na Terenie Ochrony
 Posterunki stałe PS–1 i PS–2</t>
  </si>
  <si>
    <r>
      <rPr>
        <b/>
        <sz val="16"/>
        <color theme="1"/>
        <rFont val="Times New Roman"/>
        <family val="1"/>
        <charset val="238"/>
      </rPr>
      <t>OGÓŁEM WARTOŚĆ ZAMÓWIENIA</t>
    </r>
    <r>
      <rPr>
        <sz val="14"/>
        <color theme="1"/>
        <rFont val="Times New Roman"/>
        <family val="1"/>
        <charset val="238"/>
      </rPr>
      <t xml:space="preserve"> (złotych brutto):</t>
    </r>
  </si>
  <si>
    <t>Wartość Umowy/Usługi:</t>
  </si>
  <si>
    <t>Ilość roboczogodzin wykonania czynności związanych z otwarciem
/udostępnieniem Zamawiającemu Terenu Ochrony</t>
  </si>
  <si>
    <t>Wartość:
Usługi - czynności związanych z otwarciem
/udostępnieniem Zamawiającemu Terenu Ochrony oraz związanych z Ochroną 
w sytuacji/w czasie otwarcia/udostępnienia Terenu Ochrony</t>
  </si>
  <si>
    <t>Wartość:
Umowy/Usługi Ochrony:</t>
  </si>
  <si>
    <t>Rok 2026</t>
  </si>
  <si>
    <t>Razem w 2026 r.:</t>
  </si>
  <si>
    <t>Rok 2027</t>
  </si>
  <si>
    <t>Rok 2028</t>
  </si>
  <si>
    <r>
      <rPr>
        <b/>
        <sz val="16"/>
        <color theme="1"/>
        <rFont val="Times New Roman"/>
        <family val="1"/>
        <charset val="238"/>
      </rPr>
      <t>OGÓŁEM w 2026 r.</t>
    </r>
    <r>
      <rPr>
        <b/>
        <sz val="14"/>
        <color theme="1"/>
        <rFont val="Times New Roman"/>
        <family val="1"/>
        <charset val="238"/>
      </rPr>
      <t xml:space="preserve"> </t>
    </r>
    <r>
      <rPr>
        <sz val="14"/>
        <color theme="1"/>
        <rFont val="Times New Roman"/>
        <family val="1"/>
        <charset val="238"/>
      </rPr>
      <t>(złotych brutto):</t>
    </r>
  </si>
  <si>
    <r>
      <rPr>
        <b/>
        <sz val="16"/>
        <color theme="1"/>
        <rFont val="Times New Roman"/>
        <family val="1"/>
        <charset val="238"/>
      </rPr>
      <t>OGÓŁEM w 2027 r.</t>
    </r>
    <r>
      <rPr>
        <sz val="14"/>
        <color theme="1"/>
        <rFont val="Times New Roman"/>
        <family val="1"/>
        <charset val="238"/>
      </rPr>
      <t xml:space="preserve"> (złotych brutto):</t>
    </r>
  </si>
  <si>
    <r>
      <rPr>
        <b/>
        <sz val="16"/>
        <color theme="1"/>
        <rFont val="Times New Roman"/>
        <family val="1"/>
        <charset val="238"/>
      </rPr>
      <t>OGÓŁEM w 2028 r.</t>
    </r>
    <r>
      <rPr>
        <sz val="14"/>
        <color theme="1"/>
        <rFont val="Times New Roman"/>
        <family val="1"/>
        <charset val="238"/>
      </rPr>
      <t xml:space="preserve"> (złotych brutto):</t>
    </r>
  </si>
  <si>
    <t>Razem w 2027 r.:</t>
  </si>
  <si>
    <t>Razem w 2028 r.:</t>
  </si>
  <si>
    <r>
      <rPr>
        <b/>
        <sz val="16"/>
        <color theme="1"/>
        <rFont val="Times New Roman"/>
        <family val="1"/>
        <charset val="238"/>
      </rPr>
      <t>Załącznik Nr 4</t>
    </r>
    <r>
      <rPr>
        <sz val="12"/>
        <color theme="1"/>
        <rFont val="Times New Roman"/>
        <family val="1"/>
        <charset val="238"/>
      </rPr>
      <t xml:space="preserve">
do </t>
    </r>
    <r>
      <rPr>
        <b/>
        <sz val="14"/>
        <color theme="1"/>
        <rFont val="Times New Roman"/>
        <family val="1"/>
        <charset val="238"/>
      </rPr>
      <t>Umowy ZP/2/2026</t>
    </r>
    <r>
      <rPr>
        <sz val="12"/>
        <color theme="1"/>
        <rFont val="Times New Roman"/>
        <family val="1"/>
        <charset val="238"/>
      </rPr>
      <t xml:space="preserve"> z dnia (…).(…).2006 r.
</t>
    </r>
    <r>
      <rPr>
        <b/>
        <sz val="14"/>
        <color theme="1"/>
        <rFont val="Times New Roman"/>
        <family val="1"/>
        <charset val="238"/>
      </rPr>
      <t>Harmonogramem płatności CZĘŚĆ TRZECIA Zamówienia</t>
    </r>
  </si>
  <si>
    <t>CZĘŚĆ TRZECIA Zamówienia</t>
  </si>
  <si>
    <t>Usługa bezpośredniej ochrony fizycznej osób i mienia w obiekcie Sądu Rejonowego w Przasnyszu zlokalizowanym w Przasnyszu przy ul. Świerkowej 7, (zwanym: „Obiektem SR”) 
oraz na terenie elementów zagospodarowania – teren zlokalizowany przy/wokół Obiektu (zwanego: „Terenem Zagospodarowaniem Obiektu SR”)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</si>
</sst>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" fontId="11" fillId="3" borderId="44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44" xfId="0" applyNumberFormat="1" applyFont="1" applyFill="1" applyBorder="1" applyAlignment="1">
      <alignment horizontal="center" vertical="center"/>
    </xf>
    <xf numFmtId="4" fontId="13" fillId="3" borderId="2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 wrapText="1"/>
    </xf>
    <xf numFmtId="4" fontId="12" fillId="4" borderId="4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tabSelected="1" zoomScale="70" zoomScaleNormal="70" workbookViewId="0">
      <selection activeCell="T39" sqref="T39"/>
    </sheetView>
  </sheetViews>
  <sheetFormatPr defaultRowHeight="15" x14ac:dyDescent="0.25"/>
  <cols>
    <col min="1" max="8" width="10.7109375" customWidth="1"/>
    <col min="9" max="14" width="15.7109375" customWidth="1"/>
    <col min="15" max="15" width="20.7109375" customWidth="1"/>
    <col min="16" max="16" width="17.7109375" customWidth="1"/>
    <col min="17" max="17" width="20.7109375" customWidth="1"/>
  </cols>
  <sheetData>
    <row r="1" spans="1:17" s="11" customFormat="1" ht="63.95" customHeight="1" x14ac:dyDescent="0.25">
      <c r="A1" s="100" t="s">
        <v>40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0.25" x14ac:dyDescent="0.3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8.75" x14ac:dyDescent="0.3">
      <c r="A5" s="115" t="s">
        <v>41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15.75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0"/>
    </row>
    <row r="7" spans="1:17" ht="33.75" customHeight="1" x14ac:dyDescent="0.25">
      <c r="A7" s="102" t="s">
        <v>42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</row>
    <row r="8" spans="1:17" ht="16.5" thickBo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.75" customHeight="1" thickBot="1" x14ac:dyDescent="0.3">
      <c r="A9" s="118" t="s">
        <v>7</v>
      </c>
      <c r="B9" s="107"/>
      <c r="C9" s="107" t="s">
        <v>24</v>
      </c>
      <c r="D9" s="108"/>
      <c r="E9" s="118" t="s">
        <v>22</v>
      </c>
      <c r="F9" s="107"/>
      <c r="G9" s="118" t="s">
        <v>28</v>
      </c>
      <c r="H9" s="108"/>
      <c r="I9" s="103" t="s">
        <v>27</v>
      </c>
      <c r="J9" s="104"/>
      <c r="K9" s="104"/>
      <c r="L9" s="104"/>
      <c r="M9" s="104"/>
      <c r="N9" s="104"/>
      <c r="O9" s="104"/>
      <c r="P9" s="104"/>
      <c r="Q9" s="105"/>
    </row>
    <row r="10" spans="1:17" ht="148.5" customHeight="1" x14ac:dyDescent="0.25">
      <c r="A10" s="82"/>
      <c r="B10" s="83"/>
      <c r="C10" s="83"/>
      <c r="D10" s="110"/>
      <c r="E10" s="82"/>
      <c r="F10" s="83"/>
      <c r="G10" s="82"/>
      <c r="H10" s="110"/>
      <c r="I10" s="118" t="s">
        <v>25</v>
      </c>
      <c r="J10" s="107"/>
      <c r="K10" s="108"/>
      <c r="L10" s="118" t="s">
        <v>29</v>
      </c>
      <c r="M10" s="107"/>
      <c r="N10" s="108"/>
      <c r="O10" s="106" t="s">
        <v>30</v>
      </c>
      <c r="P10" s="107"/>
      <c r="Q10" s="108"/>
    </row>
    <row r="11" spans="1:17" ht="33" customHeight="1" x14ac:dyDescent="0.25">
      <c r="A11" s="82"/>
      <c r="B11" s="83"/>
      <c r="C11" s="83"/>
      <c r="D11" s="110"/>
      <c r="E11" s="82" t="s">
        <v>8</v>
      </c>
      <c r="F11" s="83"/>
      <c r="G11" s="82" t="s">
        <v>23</v>
      </c>
      <c r="H11" s="110"/>
      <c r="I11" s="82" t="s">
        <v>9</v>
      </c>
      <c r="J11" s="83"/>
      <c r="K11" s="110"/>
      <c r="L11" s="82" t="s">
        <v>10</v>
      </c>
      <c r="M11" s="83"/>
      <c r="N11" s="110"/>
      <c r="O11" s="109"/>
      <c r="P11" s="83"/>
      <c r="Q11" s="110"/>
    </row>
    <row r="12" spans="1:17" ht="48" customHeight="1" thickBot="1" x14ac:dyDescent="0.3">
      <c r="A12" s="82"/>
      <c r="B12" s="83"/>
      <c r="C12" s="83"/>
      <c r="D12" s="110"/>
      <c r="E12" s="82">
        <v>24</v>
      </c>
      <c r="F12" s="83"/>
      <c r="G12" s="143">
        <v>500</v>
      </c>
      <c r="H12" s="116"/>
      <c r="I12" s="35" t="s">
        <v>18</v>
      </c>
      <c r="J12" s="12" t="s">
        <v>19</v>
      </c>
      <c r="K12" s="172" t="s">
        <v>20</v>
      </c>
      <c r="L12" s="35" t="s">
        <v>18</v>
      </c>
      <c r="M12" s="12" t="s">
        <v>19</v>
      </c>
      <c r="N12" s="44" t="s">
        <v>20</v>
      </c>
      <c r="O12" s="111" t="s">
        <v>18</v>
      </c>
      <c r="P12" s="113" t="s">
        <v>21</v>
      </c>
      <c r="Q12" s="114" t="s">
        <v>20</v>
      </c>
    </row>
    <row r="13" spans="1:17" ht="24.95" customHeight="1" thickBot="1" x14ac:dyDescent="0.3">
      <c r="A13" s="67"/>
      <c r="B13" s="68"/>
      <c r="C13" s="68"/>
      <c r="D13" s="131"/>
      <c r="E13" s="67"/>
      <c r="F13" s="68"/>
      <c r="G13" s="144"/>
      <c r="H13" s="117"/>
      <c r="I13" s="36">
        <f>K13/1.23</f>
        <v>0</v>
      </c>
      <c r="J13" s="8">
        <f>I13*0.23</f>
        <v>0</v>
      </c>
      <c r="K13" s="173">
        <v>0</v>
      </c>
      <c r="L13" s="36">
        <f>N13/1.23</f>
        <v>0</v>
      </c>
      <c r="M13" s="7">
        <f>L13*0.23</f>
        <v>0</v>
      </c>
      <c r="N13" s="45">
        <f>K13</f>
        <v>0</v>
      </c>
      <c r="O13" s="112"/>
      <c r="P13" s="56"/>
      <c r="Q13" s="58"/>
    </row>
    <row r="14" spans="1:17" ht="21" customHeight="1" thickBot="1" x14ac:dyDescent="0.3">
      <c r="A14" s="135" t="s">
        <v>31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7"/>
    </row>
    <row r="15" spans="1:17" ht="18.75" x14ac:dyDescent="0.25">
      <c r="A15" s="98" t="s">
        <v>1</v>
      </c>
      <c r="B15" s="99"/>
      <c r="C15" s="163">
        <v>23</v>
      </c>
      <c r="D15" s="164"/>
      <c r="E15" s="88">
        <f>E12*C15</f>
        <v>552</v>
      </c>
      <c r="F15" s="74"/>
      <c r="G15" s="145">
        <f>(C15*G12)/608</f>
        <v>18.914473684210527</v>
      </c>
      <c r="H15" s="87"/>
      <c r="I15" s="37">
        <f>E15*I13</f>
        <v>0</v>
      </c>
      <c r="J15" s="1">
        <f>I15*0.23</f>
        <v>0</v>
      </c>
      <c r="K15" s="27">
        <f>I15*1.23</f>
        <v>0</v>
      </c>
      <c r="L15" s="37">
        <f>G15*L13</f>
        <v>0</v>
      </c>
      <c r="M15" s="1">
        <f>L15*0.23</f>
        <v>0</v>
      </c>
      <c r="N15" s="17">
        <f>L15*1.23</f>
        <v>0</v>
      </c>
      <c r="O15" s="165">
        <f>SUM(I15,L15)</f>
        <v>0</v>
      </c>
      <c r="P15" s="5">
        <f>SUM(J15,M15)</f>
        <v>0</v>
      </c>
      <c r="Q15" s="166">
        <f>SUM(K15,N15)</f>
        <v>0</v>
      </c>
    </row>
    <row r="16" spans="1:17" ht="18.75" x14ac:dyDescent="0.25">
      <c r="A16" s="82" t="s">
        <v>2</v>
      </c>
      <c r="B16" s="83"/>
      <c r="C16" s="138">
        <v>20</v>
      </c>
      <c r="D16" s="139"/>
      <c r="E16" s="78">
        <f>E12*C16</f>
        <v>480</v>
      </c>
      <c r="F16" s="79"/>
      <c r="G16" s="134">
        <f>(C16*G12)/608</f>
        <v>16.44736842105263</v>
      </c>
      <c r="H16" s="66"/>
      <c r="I16" s="14">
        <f>E16*I13</f>
        <v>0</v>
      </c>
      <c r="J16" s="2">
        <f t="shared" ref="J16:J20" si="0">I16*0.23</f>
        <v>0</v>
      </c>
      <c r="K16" s="25">
        <f t="shared" ref="K16:K20" si="1">I16*1.23</f>
        <v>0</v>
      </c>
      <c r="L16" s="14">
        <f>G16*L13</f>
        <v>0</v>
      </c>
      <c r="M16" s="2">
        <f t="shared" ref="M16:M20" si="2">L16*0.23</f>
        <v>0</v>
      </c>
      <c r="N16" s="15">
        <f t="shared" ref="N16:N20" si="3">L16*1.23</f>
        <v>0</v>
      </c>
      <c r="O16" s="31">
        <f t="shared" ref="O16:O20" si="4">SUM(I16,L16)</f>
        <v>0</v>
      </c>
      <c r="P16" s="2">
        <f t="shared" ref="P16:P20" si="5">SUM(J16,M16)</f>
        <v>0</v>
      </c>
      <c r="Q16" s="52">
        <f t="shared" ref="Q16:Q20" si="6">SUM(K16,N16)</f>
        <v>0</v>
      </c>
    </row>
    <row r="17" spans="1:22" ht="18.75" x14ac:dyDescent="0.25">
      <c r="A17" s="82" t="s">
        <v>3</v>
      </c>
      <c r="B17" s="83"/>
      <c r="C17" s="138">
        <v>22</v>
      </c>
      <c r="D17" s="139"/>
      <c r="E17" s="78">
        <f>E12*C17</f>
        <v>528</v>
      </c>
      <c r="F17" s="79"/>
      <c r="G17" s="134">
        <f>(C17*G12)/608</f>
        <v>18.092105263157894</v>
      </c>
      <c r="H17" s="66"/>
      <c r="I17" s="14">
        <f>E17*I13</f>
        <v>0</v>
      </c>
      <c r="J17" s="2">
        <f t="shared" si="0"/>
        <v>0</v>
      </c>
      <c r="K17" s="25">
        <f t="shared" si="1"/>
        <v>0</v>
      </c>
      <c r="L17" s="14">
        <f>G17*L13</f>
        <v>0</v>
      </c>
      <c r="M17" s="2">
        <f t="shared" si="2"/>
        <v>0</v>
      </c>
      <c r="N17" s="15">
        <f t="shared" si="3"/>
        <v>0</v>
      </c>
      <c r="O17" s="31">
        <f t="shared" si="4"/>
        <v>0</v>
      </c>
      <c r="P17" s="2">
        <f t="shared" si="5"/>
        <v>0</v>
      </c>
      <c r="Q17" s="52">
        <f t="shared" si="6"/>
        <v>0</v>
      </c>
      <c r="S17" s="146"/>
      <c r="T17" s="146"/>
      <c r="U17" s="146"/>
      <c r="V17" s="146"/>
    </row>
    <row r="18" spans="1:22" ht="18.75" x14ac:dyDescent="0.25">
      <c r="A18" s="82" t="s">
        <v>4</v>
      </c>
      <c r="B18" s="83"/>
      <c r="C18" s="138">
        <v>22</v>
      </c>
      <c r="D18" s="139"/>
      <c r="E18" s="78">
        <f>E12*C18</f>
        <v>528</v>
      </c>
      <c r="F18" s="79"/>
      <c r="G18" s="134">
        <f>(C18*G12)/608</f>
        <v>18.092105263157894</v>
      </c>
      <c r="H18" s="66"/>
      <c r="I18" s="14">
        <f>E18*I13</f>
        <v>0</v>
      </c>
      <c r="J18" s="2">
        <f t="shared" si="0"/>
        <v>0</v>
      </c>
      <c r="K18" s="25">
        <f t="shared" si="1"/>
        <v>0</v>
      </c>
      <c r="L18" s="14">
        <f>G18*L13</f>
        <v>0</v>
      </c>
      <c r="M18" s="2">
        <f t="shared" si="2"/>
        <v>0</v>
      </c>
      <c r="N18" s="15">
        <f t="shared" si="3"/>
        <v>0</v>
      </c>
      <c r="O18" s="31">
        <f t="shared" si="4"/>
        <v>0</v>
      </c>
      <c r="P18" s="2">
        <f t="shared" si="5"/>
        <v>0</v>
      </c>
      <c r="Q18" s="52">
        <f t="shared" si="6"/>
        <v>0</v>
      </c>
      <c r="S18" s="146"/>
      <c r="T18" s="147"/>
      <c r="U18" s="146"/>
      <c r="V18" s="146"/>
    </row>
    <row r="19" spans="1:22" ht="18.75" x14ac:dyDescent="0.25">
      <c r="A19" s="82" t="s">
        <v>5</v>
      </c>
      <c r="B19" s="83"/>
      <c r="C19" s="138">
        <v>20</v>
      </c>
      <c r="D19" s="139"/>
      <c r="E19" s="78">
        <f>E12*C19</f>
        <v>480</v>
      </c>
      <c r="F19" s="79"/>
      <c r="G19" s="134">
        <f>(C19*G12)/608</f>
        <v>16.44736842105263</v>
      </c>
      <c r="H19" s="66"/>
      <c r="I19" s="14">
        <f>E19*I13</f>
        <v>0</v>
      </c>
      <c r="J19" s="2">
        <f t="shared" si="0"/>
        <v>0</v>
      </c>
      <c r="K19" s="25">
        <f t="shared" si="1"/>
        <v>0</v>
      </c>
      <c r="L19" s="14">
        <f>G19*L13</f>
        <v>0</v>
      </c>
      <c r="M19" s="2">
        <f t="shared" si="2"/>
        <v>0</v>
      </c>
      <c r="N19" s="15">
        <f t="shared" si="3"/>
        <v>0</v>
      </c>
      <c r="O19" s="31">
        <f t="shared" si="4"/>
        <v>0</v>
      </c>
      <c r="P19" s="2">
        <f t="shared" si="5"/>
        <v>0</v>
      </c>
      <c r="Q19" s="52">
        <f t="shared" si="6"/>
        <v>0</v>
      </c>
      <c r="S19" s="146"/>
      <c r="T19" s="146"/>
      <c r="U19" s="146"/>
      <c r="V19" s="146"/>
    </row>
    <row r="20" spans="1:22" ht="19.5" thickBot="1" x14ac:dyDescent="0.3">
      <c r="A20" s="67" t="s">
        <v>6</v>
      </c>
      <c r="B20" s="68"/>
      <c r="C20" s="141">
        <v>20</v>
      </c>
      <c r="D20" s="142"/>
      <c r="E20" s="88">
        <f>E12*C20</f>
        <v>480</v>
      </c>
      <c r="F20" s="74"/>
      <c r="G20" s="145">
        <f>(C20*G12)/608</f>
        <v>16.44736842105263</v>
      </c>
      <c r="H20" s="87"/>
      <c r="I20" s="16">
        <f>E20*I13</f>
        <v>0</v>
      </c>
      <c r="J20" s="3">
        <f t="shared" si="0"/>
        <v>0</v>
      </c>
      <c r="K20" s="26">
        <f t="shared" si="1"/>
        <v>0</v>
      </c>
      <c r="L20" s="16">
        <f>G20*L13</f>
        <v>0</v>
      </c>
      <c r="M20" s="3">
        <f t="shared" si="2"/>
        <v>0</v>
      </c>
      <c r="N20" s="162">
        <f t="shared" si="3"/>
        <v>0</v>
      </c>
      <c r="O20" s="167">
        <f t="shared" si="4"/>
        <v>0</v>
      </c>
      <c r="P20" s="3">
        <f t="shared" si="5"/>
        <v>0</v>
      </c>
      <c r="Q20" s="168">
        <f t="shared" si="6"/>
        <v>0</v>
      </c>
      <c r="S20" s="146"/>
      <c r="T20" s="146"/>
      <c r="U20" s="146"/>
      <c r="V20" s="146"/>
    </row>
    <row r="21" spans="1:22" ht="21" customHeight="1" thickBot="1" x14ac:dyDescent="0.3">
      <c r="A21" s="69" t="s">
        <v>32</v>
      </c>
      <c r="B21" s="97"/>
      <c r="C21" s="75">
        <f>SUM(C15:D20)</f>
        <v>127</v>
      </c>
      <c r="D21" s="84"/>
      <c r="E21" s="140">
        <f>SUM(E15:F20)</f>
        <v>3048</v>
      </c>
      <c r="F21" s="75"/>
      <c r="G21" s="140">
        <f>SUM(G15:H20)</f>
        <v>104.44078947368421</v>
      </c>
      <c r="H21" s="73"/>
      <c r="I21" s="49">
        <f t="shared" ref="I21:Q21" si="7">SUM(I15:I20)</f>
        <v>0</v>
      </c>
      <c r="J21" s="4">
        <f t="shared" si="7"/>
        <v>0</v>
      </c>
      <c r="K21" s="50">
        <f t="shared" si="7"/>
        <v>0</v>
      </c>
      <c r="L21" s="49">
        <f t="shared" si="7"/>
        <v>0</v>
      </c>
      <c r="M21" s="4">
        <f t="shared" si="7"/>
        <v>0</v>
      </c>
      <c r="N21" s="51">
        <f t="shared" si="7"/>
        <v>0</v>
      </c>
      <c r="O21" s="169">
        <f t="shared" si="7"/>
        <v>0</v>
      </c>
      <c r="P21" s="24">
        <f t="shared" si="7"/>
        <v>0</v>
      </c>
      <c r="Q21" s="23">
        <f t="shared" si="7"/>
        <v>0</v>
      </c>
      <c r="S21" s="146"/>
      <c r="T21" s="146"/>
      <c r="U21" s="146"/>
      <c r="V21" s="146"/>
    </row>
    <row r="22" spans="1:22" ht="21" thickBot="1" x14ac:dyDescent="0.3">
      <c r="A22" s="125" t="s">
        <v>35</v>
      </c>
      <c r="B22" s="126"/>
      <c r="C22" s="126"/>
      <c r="D22" s="126"/>
      <c r="E22" s="126"/>
      <c r="F22" s="126"/>
      <c r="G22" s="126"/>
      <c r="H22" s="126"/>
      <c r="I22" s="119">
        <f>SUM(K21,N21)</f>
        <v>0</v>
      </c>
      <c r="J22" s="120"/>
      <c r="K22" s="120"/>
      <c r="L22" s="120"/>
      <c r="M22" s="120"/>
      <c r="N22" s="120"/>
      <c r="O22" s="120"/>
      <c r="P22" s="120"/>
      <c r="Q22" s="121"/>
      <c r="S22" s="146"/>
      <c r="T22" s="146"/>
      <c r="U22" s="146"/>
      <c r="V22" s="146"/>
    </row>
    <row r="23" spans="1:22" ht="21" thickBot="1" x14ac:dyDescent="0.3">
      <c r="A23" s="122" t="s">
        <v>33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4"/>
      <c r="S23" s="146"/>
      <c r="T23" s="146"/>
      <c r="U23" s="146"/>
      <c r="V23" s="146"/>
    </row>
    <row r="24" spans="1:22" ht="48" customHeight="1" x14ac:dyDescent="0.25">
      <c r="A24" s="129"/>
      <c r="B24" s="102"/>
      <c r="C24" s="102"/>
      <c r="D24" s="102"/>
      <c r="E24" s="102"/>
      <c r="F24" s="102"/>
      <c r="G24" s="102"/>
      <c r="H24" s="102"/>
      <c r="I24" s="30" t="s">
        <v>18</v>
      </c>
      <c r="J24" s="13" t="s">
        <v>19</v>
      </c>
      <c r="K24" s="46" t="s">
        <v>20</v>
      </c>
      <c r="L24" s="30" t="s">
        <v>18</v>
      </c>
      <c r="M24" s="13" t="s">
        <v>19</v>
      </c>
      <c r="N24" s="48" t="s">
        <v>20</v>
      </c>
      <c r="O24" s="53" t="s">
        <v>18</v>
      </c>
      <c r="P24" s="55" t="s">
        <v>21</v>
      </c>
      <c r="Q24" s="57" t="s">
        <v>20</v>
      </c>
      <c r="S24" s="146"/>
      <c r="T24" s="146"/>
      <c r="U24" s="146"/>
      <c r="V24" s="146"/>
    </row>
    <row r="25" spans="1:22" ht="21" thickBot="1" x14ac:dyDescent="0.3">
      <c r="A25" s="156"/>
      <c r="B25" s="150"/>
      <c r="C25" s="150"/>
      <c r="D25" s="150"/>
      <c r="E25" s="150"/>
      <c r="F25" s="150"/>
      <c r="G25" s="150"/>
      <c r="H25" s="150"/>
      <c r="I25" s="36">
        <f>K25/1.23</f>
        <v>0</v>
      </c>
      <c r="J25" s="7">
        <f>I25*0.23</f>
        <v>0</v>
      </c>
      <c r="K25" s="45">
        <f>K13</f>
        <v>0</v>
      </c>
      <c r="L25" s="36">
        <f>N25/1.23</f>
        <v>0</v>
      </c>
      <c r="M25" s="7">
        <f>L25*0.23</f>
        <v>0</v>
      </c>
      <c r="N25" s="47">
        <f>K13</f>
        <v>0</v>
      </c>
      <c r="O25" s="54"/>
      <c r="P25" s="56"/>
      <c r="Q25" s="58"/>
      <c r="S25" s="146"/>
      <c r="T25" s="146"/>
      <c r="U25" s="146"/>
      <c r="V25" s="146"/>
    </row>
    <row r="26" spans="1:22" ht="15.75" customHeight="1" x14ac:dyDescent="0.25">
      <c r="A26" s="118" t="s">
        <v>11</v>
      </c>
      <c r="B26" s="107"/>
      <c r="C26" s="127">
        <v>19</v>
      </c>
      <c r="D26" s="149"/>
      <c r="E26" s="130">
        <f>C26*E12</f>
        <v>456</v>
      </c>
      <c r="F26" s="127"/>
      <c r="G26" s="85">
        <f>(C26*G12)/608</f>
        <v>15.625</v>
      </c>
      <c r="H26" s="86"/>
      <c r="I26" s="39">
        <f>E26*I25</f>
        <v>0</v>
      </c>
      <c r="J26" s="1">
        <f>I26*0.23</f>
        <v>0</v>
      </c>
      <c r="K26" s="27">
        <f>I26*1.23</f>
        <v>0</v>
      </c>
      <c r="L26" s="37">
        <f>G26*L25</f>
        <v>0</v>
      </c>
      <c r="M26" s="1">
        <f>L26*0.23</f>
        <v>0</v>
      </c>
      <c r="N26" s="17">
        <f>L26*1.23</f>
        <v>0</v>
      </c>
      <c r="O26" s="170">
        <f>SUM(I26,L26)</f>
        <v>0</v>
      </c>
      <c r="P26" s="1">
        <f>SUM(J26,M26)</f>
        <v>0</v>
      </c>
      <c r="Q26" s="171">
        <f>SUM(K26,N26)</f>
        <v>0</v>
      </c>
    </row>
    <row r="27" spans="1:22" ht="15.75" customHeight="1" x14ac:dyDescent="0.25">
      <c r="A27" s="82" t="s">
        <v>12</v>
      </c>
      <c r="B27" s="83"/>
      <c r="C27" s="79">
        <v>20</v>
      </c>
      <c r="D27" s="148"/>
      <c r="E27" s="78">
        <f>C27*E12</f>
        <v>480</v>
      </c>
      <c r="F27" s="79"/>
      <c r="G27" s="65">
        <f>(C27*G12)/608</f>
        <v>16.44736842105263</v>
      </c>
      <c r="H27" s="66"/>
      <c r="I27" s="39">
        <f>E27*I25</f>
        <v>0</v>
      </c>
      <c r="J27" s="1">
        <f t="shared" ref="J27:J37" si="8">I27*0.23</f>
        <v>0</v>
      </c>
      <c r="K27" s="27">
        <f t="shared" ref="K27:K37" si="9">I27*1.23</f>
        <v>0</v>
      </c>
      <c r="L27" s="37">
        <f>G27*L25</f>
        <v>0</v>
      </c>
      <c r="M27" s="1">
        <f t="shared" ref="M27:M37" si="10">L27*0.23</f>
        <v>0</v>
      </c>
      <c r="N27" s="17">
        <f t="shared" ref="N27:N37" si="11">L27*1.23</f>
        <v>0</v>
      </c>
      <c r="O27" s="170">
        <f t="shared" ref="O27:O37" si="12">SUM(I27,L27)</f>
        <v>0</v>
      </c>
      <c r="P27" s="1">
        <f t="shared" ref="P27:P37" si="13">SUM(J27,M27)</f>
        <v>0</v>
      </c>
      <c r="Q27" s="171">
        <f t="shared" ref="Q27:Q37" si="14">SUM(K27,N27)</f>
        <v>0</v>
      </c>
    </row>
    <row r="28" spans="1:22" ht="15.75" customHeight="1" x14ac:dyDescent="0.25">
      <c r="A28" s="82" t="s">
        <v>13</v>
      </c>
      <c r="B28" s="83"/>
      <c r="C28" s="79">
        <v>22</v>
      </c>
      <c r="D28" s="148"/>
      <c r="E28" s="78">
        <f>C28*E12</f>
        <v>528</v>
      </c>
      <c r="F28" s="79"/>
      <c r="G28" s="65">
        <f>(C28*G12)/608</f>
        <v>18.092105263157894</v>
      </c>
      <c r="H28" s="66"/>
      <c r="I28" s="39">
        <f>E28*I25</f>
        <v>0</v>
      </c>
      <c r="J28" s="1">
        <f t="shared" si="8"/>
        <v>0</v>
      </c>
      <c r="K28" s="27">
        <f t="shared" si="9"/>
        <v>0</v>
      </c>
      <c r="L28" s="37">
        <f>G28*L25</f>
        <v>0</v>
      </c>
      <c r="M28" s="1">
        <f t="shared" si="10"/>
        <v>0</v>
      </c>
      <c r="N28" s="17">
        <f t="shared" si="11"/>
        <v>0</v>
      </c>
      <c r="O28" s="170">
        <f t="shared" si="12"/>
        <v>0</v>
      </c>
      <c r="P28" s="1">
        <f t="shared" si="13"/>
        <v>0</v>
      </c>
      <c r="Q28" s="171">
        <f t="shared" si="14"/>
        <v>0</v>
      </c>
    </row>
    <row r="29" spans="1:22" ht="15.75" customHeight="1" x14ac:dyDescent="0.25">
      <c r="A29" s="82" t="s">
        <v>14</v>
      </c>
      <c r="B29" s="83"/>
      <c r="C29" s="79">
        <v>22</v>
      </c>
      <c r="D29" s="148"/>
      <c r="E29" s="78">
        <f>C29*E12</f>
        <v>528</v>
      </c>
      <c r="F29" s="79"/>
      <c r="G29" s="65">
        <f>(C29*G12)/608</f>
        <v>18.092105263157894</v>
      </c>
      <c r="H29" s="66"/>
      <c r="I29" s="39">
        <f>E29*I25</f>
        <v>0</v>
      </c>
      <c r="J29" s="1">
        <f t="shared" si="8"/>
        <v>0</v>
      </c>
      <c r="K29" s="27">
        <f t="shared" si="9"/>
        <v>0</v>
      </c>
      <c r="L29" s="37">
        <f>G29*L25</f>
        <v>0</v>
      </c>
      <c r="M29" s="1">
        <f t="shared" si="10"/>
        <v>0</v>
      </c>
      <c r="N29" s="17">
        <f t="shared" si="11"/>
        <v>0</v>
      </c>
      <c r="O29" s="170">
        <f t="shared" si="12"/>
        <v>0</v>
      </c>
      <c r="P29" s="1">
        <f t="shared" si="13"/>
        <v>0</v>
      </c>
      <c r="Q29" s="171">
        <f t="shared" si="14"/>
        <v>0</v>
      </c>
    </row>
    <row r="30" spans="1:22" ht="15.75" customHeight="1" x14ac:dyDescent="0.25">
      <c r="A30" s="82" t="s">
        <v>15</v>
      </c>
      <c r="B30" s="83"/>
      <c r="C30" s="79">
        <v>18</v>
      </c>
      <c r="D30" s="148"/>
      <c r="E30" s="78">
        <f>C30*E12</f>
        <v>432</v>
      </c>
      <c r="F30" s="79"/>
      <c r="G30" s="65">
        <f>(C30*G12)/608</f>
        <v>14.802631578947368</v>
      </c>
      <c r="H30" s="66"/>
      <c r="I30" s="39">
        <f>E30*I25</f>
        <v>0</v>
      </c>
      <c r="J30" s="1">
        <f t="shared" si="8"/>
        <v>0</v>
      </c>
      <c r="K30" s="27">
        <f t="shared" si="9"/>
        <v>0</v>
      </c>
      <c r="L30" s="37">
        <f>G30*L25</f>
        <v>0</v>
      </c>
      <c r="M30" s="1">
        <f t="shared" si="10"/>
        <v>0</v>
      </c>
      <c r="N30" s="17">
        <f t="shared" si="11"/>
        <v>0</v>
      </c>
      <c r="O30" s="170">
        <f t="shared" si="12"/>
        <v>0</v>
      </c>
      <c r="P30" s="1">
        <f t="shared" si="13"/>
        <v>0</v>
      </c>
      <c r="Q30" s="171">
        <f t="shared" si="14"/>
        <v>0</v>
      </c>
    </row>
    <row r="31" spans="1:22" ht="15.75" customHeight="1" x14ac:dyDescent="0.25">
      <c r="A31" s="82" t="s">
        <v>16</v>
      </c>
      <c r="B31" s="83"/>
      <c r="C31" s="79">
        <v>22</v>
      </c>
      <c r="D31" s="148"/>
      <c r="E31" s="78">
        <f>C31*E12</f>
        <v>528</v>
      </c>
      <c r="F31" s="79"/>
      <c r="G31" s="65">
        <f>(C31*G12)/608</f>
        <v>18.092105263157894</v>
      </c>
      <c r="H31" s="66"/>
      <c r="I31" s="39">
        <f>E31*I25</f>
        <v>0</v>
      </c>
      <c r="J31" s="1">
        <f t="shared" si="8"/>
        <v>0</v>
      </c>
      <c r="K31" s="27">
        <f t="shared" si="9"/>
        <v>0</v>
      </c>
      <c r="L31" s="37">
        <f>G31*L25</f>
        <v>0</v>
      </c>
      <c r="M31" s="1">
        <f t="shared" si="10"/>
        <v>0</v>
      </c>
      <c r="N31" s="17">
        <f t="shared" si="11"/>
        <v>0</v>
      </c>
      <c r="O31" s="170">
        <f t="shared" si="12"/>
        <v>0</v>
      </c>
      <c r="P31" s="1">
        <f t="shared" si="13"/>
        <v>0</v>
      </c>
      <c r="Q31" s="171">
        <f t="shared" si="14"/>
        <v>0</v>
      </c>
    </row>
    <row r="32" spans="1:22" ht="15.75" customHeight="1" x14ac:dyDescent="0.25">
      <c r="A32" s="82" t="s">
        <v>1</v>
      </c>
      <c r="B32" s="83"/>
      <c r="C32" s="79">
        <v>22</v>
      </c>
      <c r="D32" s="148"/>
      <c r="E32" s="78">
        <f>C32*E12</f>
        <v>528</v>
      </c>
      <c r="F32" s="79"/>
      <c r="G32" s="65">
        <f>(C32*G12)/608</f>
        <v>18.092105263157894</v>
      </c>
      <c r="H32" s="66"/>
      <c r="I32" s="39">
        <f>E32*I25</f>
        <v>0</v>
      </c>
      <c r="J32" s="1">
        <f t="shared" si="8"/>
        <v>0</v>
      </c>
      <c r="K32" s="27">
        <f t="shared" si="9"/>
        <v>0</v>
      </c>
      <c r="L32" s="37">
        <f>G32*L25</f>
        <v>0</v>
      </c>
      <c r="M32" s="1">
        <f t="shared" si="10"/>
        <v>0</v>
      </c>
      <c r="N32" s="17">
        <f t="shared" si="11"/>
        <v>0</v>
      </c>
      <c r="O32" s="170">
        <f t="shared" si="12"/>
        <v>0</v>
      </c>
      <c r="P32" s="1">
        <f t="shared" si="13"/>
        <v>0</v>
      </c>
      <c r="Q32" s="171">
        <f t="shared" si="14"/>
        <v>0</v>
      </c>
    </row>
    <row r="33" spans="1:18" ht="15.75" customHeight="1" x14ac:dyDescent="0.25">
      <c r="A33" s="82" t="s">
        <v>2</v>
      </c>
      <c r="B33" s="83"/>
      <c r="C33" s="79">
        <v>22</v>
      </c>
      <c r="D33" s="148"/>
      <c r="E33" s="78">
        <f>C33*E12</f>
        <v>528</v>
      </c>
      <c r="F33" s="79"/>
      <c r="G33" s="65">
        <f>(C33*G12)/608</f>
        <v>18.092105263157894</v>
      </c>
      <c r="H33" s="66"/>
      <c r="I33" s="39">
        <f>E33*I25</f>
        <v>0</v>
      </c>
      <c r="J33" s="1">
        <f t="shared" si="8"/>
        <v>0</v>
      </c>
      <c r="K33" s="27">
        <f t="shared" si="9"/>
        <v>0</v>
      </c>
      <c r="L33" s="37">
        <f>G33*L25</f>
        <v>0</v>
      </c>
      <c r="M33" s="1">
        <f t="shared" si="10"/>
        <v>0</v>
      </c>
      <c r="N33" s="17">
        <f t="shared" si="11"/>
        <v>0</v>
      </c>
      <c r="O33" s="170">
        <f t="shared" si="12"/>
        <v>0</v>
      </c>
      <c r="P33" s="1">
        <f t="shared" si="13"/>
        <v>0</v>
      </c>
      <c r="Q33" s="171">
        <f t="shared" si="14"/>
        <v>0</v>
      </c>
    </row>
    <row r="34" spans="1:18" ht="15.75" customHeight="1" x14ac:dyDescent="0.25">
      <c r="A34" s="82" t="s">
        <v>3</v>
      </c>
      <c r="B34" s="83"/>
      <c r="C34" s="79">
        <v>22</v>
      </c>
      <c r="D34" s="148"/>
      <c r="E34" s="78">
        <f>C34*E12</f>
        <v>528</v>
      </c>
      <c r="F34" s="79"/>
      <c r="G34" s="65">
        <f>(C34*G12)/608</f>
        <v>18.092105263157894</v>
      </c>
      <c r="H34" s="66"/>
      <c r="I34" s="39">
        <f>E34*I25</f>
        <v>0</v>
      </c>
      <c r="J34" s="1">
        <f t="shared" si="8"/>
        <v>0</v>
      </c>
      <c r="K34" s="27">
        <f t="shared" si="9"/>
        <v>0</v>
      </c>
      <c r="L34" s="37">
        <f>G34*L25</f>
        <v>0</v>
      </c>
      <c r="M34" s="1">
        <f t="shared" si="10"/>
        <v>0</v>
      </c>
      <c r="N34" s="17">
        <f t="shared" si="11"/>
        <v>0</v>
      </c>
      <c r="O34" s="170">
        <f t="shared" si="12"/>
        <v>0</v>
      </c>
      <c r="P34" s="1">
        <f t="shared" si="13"/>
        <v>0</v>
      </c>
      <c r="Q34" s="171">
        <f t="shared" si="14"/>
        <v>0</v>
      </c>
    </row>
    <row r="35" spans="1:18" ht="15.75" customHeight="1" x14ac:dyDescent="0.25">
      <c r="A35" s="82" t="s">
        <v>4</v>
      </c>
      <c r="B35" s="83"/>
      <c r="C35" s="79">
        <v>21</v>
      </c>
      <c r="D35" s="148"/>
      <c r="E35" s="78">
        <f>C35*E12</f>
        <v>504</v>
      </c>
      <c r="F35" s="79"/>
      <c r="G35" s="65">
        <f>(C35*G12)/608</f>
        <v>17.269736842105264</v>
      </c>
      <c r="H35" s="66"/>
      <c r="I35" s="39">
        <f>E35*I25</f>
        <v>0</v>
      </c>
      <c r="J35" s="1">
        <f t="shared" si="8"/>
        <v>0</v>
      </c>
      <c r="K35" s="27">
        <f t="shared" si="9"/>
        <v>0</v>
      </c>
      <c r="L35" s="37">
        <f>G35*L25</f>
        <v>0</v>
      </c>
      <c r="M35" s="1">
        <f t="shared" si="10"/>
        <v>0</v>
      </c>
      <c r="N35" s="17">
        <f t="shared" si="11"/>
        <v>0</v>
      </c>
      <c r="O35" s="170">
        <f t="shared" si="12"/>
        <v>0</v>
      </c>
      <c r="P35" s="1">
        <f t="shared" si="13"/>
        <v>0</v>
      </c>
      <c r="Q35" s="171">
        <f t="shared" si="14"/>
        <v>0</v>
      </c>
    </row>
    <row r="36" spans="1:18" ht="15.75" customHeight="1" x14ac:dyDescent="0.25">
      <c r="A36" s="82" t="s">
        <v>5</v>
      </c>
      <c r="B36" s="83"/>
      <c r="C36" s="79">
        <v>20</v>
      </c>
      <c r="D36" s="148"/>
      <c r="E36" s="78">
        <f>C36*E12</f>
        <v>480</v>
      </c>
      <c r="F36" s="79"/>
      <c r="G36" s="65">
        <f>(C36*G12)/608</f>
        <v>16.44736842105263</v>
      </c>
      <c r="H36" s="66"/>
      <c r="I36" s="39">
        <f>E36*I25</f>
        <v>0</v>
      </c>
      <c r="J36" s="1">
        <f t="shared" si="8"/>
        <v>0</v>
      </c>
      <c r="K36" s="27">
        <f t="shared" si="9"/>
        <v>0</v>
      </c>
      <c r="L36" s="37">
        <f>G36*L25</f>
        <v>0</v>
      </c>
      <c r="M36" s="1">
        <f t="shared" si="10"/>
        <v>0</v>
      </c>
      <c r="N36" s="17">
        <f t="shared" si="11"/>
        <v>0</v>
      </c>
      <c r="O36" s="170">
        <f t="shared" si="12"/>
        <v>0</v>
      </c>
      <c r="P36" s="1">
        <f t="shared" si="13"/>
        <v>0</v>
      </c>
      <c r="Q36" s="171">
        <f t="shared" si="14"/>
        <v>0</v>
      </c>
    </row>
    <row r="37" spans="1:18" ht="15.75" customHeight="1" thickBot="1" x14ac:dyDescent="0.3">
      <c r="A37" s="67" t="s">
        <v>6</v>
      </c>
      <c r="B37" s="68"/>
      <c r="C37" s="159">
        <v>21</v>
      </c>
      <c r="D37" s="160"/>
      <c r="E37" s="161">
        <f>C37*E12</f>
        <v>504</v>
      </c>
      <c r="F37" s="159"/>
      <c r="G37" s="76">
        <f>(C37*G12)/608</f>
        <v>17.269736842105264</v>
      </c>
      <c r="H37" s="77"/>
      <c r="I37" s="40">
        <f>E37*I25</f>
        <v>0</v>
      </c>
      <c r="J37" s="6">
        <f t="shared" si="8"/>
        <v>0</v>
      </c>
      <c r="K37" s="28">
        <f t="shared" si="9"/>
        <v>0</v>
      </c>
      <c r="L37" s="38">
        <f>G37*L25</f>
        <v>0</v>
      </c>
      <c r="M37" s="6">
        <f t="shared" si="10"/>
        <v>0</v>
      </c>
      <c r="N37" s="29">
        <f t="shared" si="11"/>
        <v>0</v>
      </c>
      <c r="O37" s="170">
        <f t="shared" si="12"/>
        <v>0</v>
      </c>
      <c r="P37" s="1">
        <f t="shared" si="13"/>
        <v>0</v>
      </c>
      <c r="Q37" s="171">
        <f t="shared" si="14"/>
        <v>0</v>
      </c>
    </row>
    <row r="38" spans="1:18" ht="21" customHeight="1" thickBot="1" x14ac:dyDescent="0.3">
      <c r="A38" s="157" t="s">
        <v>38</v>
      </c>
      <c r="B38" s="158"/>
      <c r="C38" s="152">
        <f>SUM(C26:D37)</f>
        <v>251</v>
      </c>
      <c r="D38" s="153"/>
      <c r="E38" s="154">
        <f>SUM(E26:F37)</f>
        <v>6024</v>
      </c>
      <c r="F38" s="152"/>
      <c r="G38" s="151">
        <f>SUM(G26:H37)</f>
        <v>206.41447368421049</v>
      </c>
      <c r="H38" s="155"/>
      <c r="I38" s="49">
        <f t="shared" ref="I38:K38" si="15">SUM(I26:I37)</f>
        <v>0</v>
      </c>
      <c r="J38" s="4">
        <f t="shared" si="15"/>
        <v>0</v>
      </c>
      <c r="K38" s="50">
        <f t="shared" si="15"/>
        <v>0</v>
      </c>
      <c r="L38" s="49">
        <f t="shared" ref="L38:P38" si="16">SUM(L26:L37)</f>
        <v>0</v>
      </c>
      <c r="M38" s="4">
        <f t="shared" si="16"/>
        <v>0</v>
      </c>
      <c r="N38" s="51">
        <f t="shared" si="16"/>
        <v>0</v>
      </c>
      <c r="O38" s="169">
        <f t="shared" si="16"/>
        <v>0</v>
      </c>
      <c r="P38" s="24">
        <f t="shared" si="16"/>
        <v>0</v>
      </c>
      <c r="Q38" s="23">
        <f>SUM(Q26:Q37)</f>
        <v>0</v>
      </c>
    </row>
    <row r="39" spans="1:18" ht="21" customHeight="1" thickBot="1" x14ac:dyDescent="0.3">
      <c r="A39" s="89" t="s">
        <v>36</v>
      </c>
      <c r="B39" s="70"/>
      <c r="C39" s="70"/>
      <c r="D39" s="70"/>
      <c r="E39" s="70"/>
      <c r="F39" s="70"/>
      <c r="G39" s="70"/>
      <c r="H39" s="71"/>
      <c r="I39" s="91">
        <f>SUM(K38,N38)</f>
        <v>0</v>
      </c>
      <c r="J39" s="92"/>
      <c r="K39" s="92"/>
      <c r="L39" s="92"/>
      <c r="M39" s="92"/>
      <c r="N39" s="92"/>
      <c r="O39" s="92"/>
      <c r="P39" s="92"/>
      <c r="Q39" s="93"/>
    </row>
    <row r="40" spans="1:18" ht="21" thickBot="1" x14ac:dyDescent="0.3">
      <c r="A40" s="122" t="s">
        <v>34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4"/>
      <c r="R40" s="9"/>
    </row>
    <row r="41" spans="1:18" ht="48" customHeight="1" x14ac:dyDescent="0.25">
      <c r="A41" s="129"/>
      <c r="B41" s="102"/>
      <c r="C41" s="102"/>
      <c r="D41" s="102"/>
      <c r="E41" s="102"/>
      <c r="F41" s="102"/>
      <c r="G41" s="102"/>
      <c r="H41" s="102"/>
      <c r="I41" s="30" t="s">
        <v>18</v>
      </c>
      <c r="J41" s="13" t="s">
        <v>19</v>
      </c>
      <c r="K41" s="46" t="s">
        <v>20</v>
      </c>
      <c r="L41" s="30" t="s">
        <v>18</v>
      </c>
      <c r="M41" s="13" t="s">
        <v>19</v>
      </c>
      <c r="N41" s="48" t="s">
        <v>20</v>
      </c>
      <c r="O41" s="53" t="s">
        <v>18</v>
      </c>
      <c r="P41" s="55" t="s">
        <v>21</v>
      </c>
      <c r="Q41" s="57" t="s">
        <v>20</v>
      </c>
    </row>
    <row r="42" spans="1:18" ht="21" customHeight="1" thickBot="1" x14ac:dyDescent="0.3">
      <c r="A42" s="80"/>
      <c r="B42" s="81"/>
      <c r="C42" s="81"/>
      <c r="D42" s="81"/>
      <c r="E42" s="150"/>
      <c r="F42" s="150"/>
      <c r="G42" s="150"/>
      <c r="H42" s="150"/>
      <c r="I42" s="36">
        <f>K42/1.23</f>
        <v>0</v>
      </c>
      <c r="J42" s="7">
        <f>I42*0.23</f>
        <v>0</v>
      </c>
      <c r="K42" s="45">
        <f>K13</f>
        <v>0</v>
      </c>
      <c r="L42" s="36">
        <f>N42/1.23</f>
        <v>0</v>
      </c>
      <c r="M42" s="7">
        <f>L42*0.23</f>
        <v>0</v>
      </c>
      <c r="N42" s="47">
        <f>K13</f>
        <v>0</v>
      </c>
      <c r="O42" s="54"/>
      <c r="P42" s="56"/>
      <c r="Q42" s="58"/>
    </row>
    <row r="43" spans="1:18" ht="18.75" x14ac:dyDescent="0.25">
      <c r="A43" s="118" t="s">
        <v>11</v>
      </c>
      <c r="B43" s="107"/>
      <c r="C43" s="127">
        <v>19</v>
      </c>
      <c r="D43" s="128"/>
      <c r="E43" s="130">
        <f>E12*C43</f>
        <v>456</v>
      </c>
      <c r="F43" s="127"/>
      <c r="G43" s="85">
        <f>(C43*$G$12)/608</f>
        <v>15.625</v>
      </c>
      <c r="H43" s="86"/>
      <c r="I43" s="39">
        <f>E43*I42</f>
        <v>0</v>
      </c>
      <c r="J43" s="1">
        <f>I43*0.23</f>
        <v>0</v>
      </c>
      <c r="K43" s="27">
        <f>I43*1.23</f>
        <v>0</v>
      </c>
      <c r="L43" s="37">
        <f>G43*L42</f>
        <v>0</v>
      </c>
      <c r="M43" s="1">
        <f>L43*0.23</f>
        <v>0</v>
      </c>
      <c r="N43" s="17">
        <f>L43*1.23</f>
        <v>0</v>
      </c>
      <c r="O43" s="170">
        <f>SUM(I43,L43)</f>
        <v>0</v>
      </c>
      <c r="P43" s="1">
        <f>SUM(J43,M43)</f>
        <v>0</v>
      </c>
      <c r="Q43" s="171">
        <f>SUM(K43,N43)</f>
        <v>0</v>
      </c>
    </row>
    <row r="44" spans="1:18" ht="18.75" x14ac:dyDescent="0.25">
      <c r="A44" s="82" t="s">
        <v>12</v>
      </c>
      <c r="B44" s="83"/>
      <c r="C44" s="79">
        <v>21</v>
      </c>
      <c r="D44" s="72"/>
      <c r="E44" s="88">
        <f>E12*C44</f>
        <v>504</v>
      </c>
      <c r="F44" s="74"/>
      <c r="G44" s="65">
        <f>(C44*$G$12)/608</f>
        <v>17.269736842105264</v>
      </c>
      <c r="H44" s="66"/>
      <c r="I44" s="39">
        <f>E44*I42</f>
        <v>0</v>
      </c>
      <c r="J44" s="1">
        <f t="shared" ref="J44:J53" si="17">I44*0.23</f>
        <v>0</v>
      </c>
      <c r="K44" s="27">
        <f t="shared" ref="K44:K53" si="18">I44*1.23</f>
        <v>0</v>
      </c>
      <c r="L44" s="37">
        <f>G44*L42</f>
        <v>0</v>
      </c>
      <c r="M44" s="1">
        <f t="shared" ref="M44:M53" si="19">L44*0.23</f>
        <v>0</v>
      </c>
      <c r="N44" s="17">
        <f t="shared" ref="N44:N53" si="20">L44*1.23</f>
        <v>0</v>
      </c>
      <c r="O44" s="170">
        <f t="shared" ref="O44:O53" si="21">SUM(I44,L44)</f>
        <v>0</v>
      </c>
      <c r="P44" s="1">
        <f t="shared" ref="P44:P53" si="22">SUM(J44,M44)</f>
        <v>0</v>
      </c>
      <c r="Q44" s="171">
        <f t="shared" ref="Q44:Q53" si="23">SUM(K44,N44)</f>
        <v>0</v>
      </c>
    </row>
    <row r="45" spans="1:18" ht="18.75" x14ac:dyDescent="0.25">
      <c r="A45" s="82" t="s">
        <v>13</v>
      </c>
      <c r="B45" s="83"/>
      <c r="C45" s="79">
        <v>23</v>
      </c>
      <c r="D45" s="72"/>
      <c r="E45" s="78">
        <f>E12*C45</f>
        <v>552</v>
      </c>
      <c r="F45" s="79"/>
      <c r="G45" s="65">
        <f>(C45*$G$12)/608</f>
        <v>18.914473684210527</v>
      </c>
      <c r="H45" s="66"/>
      <c r="I45" s="39">
        <f>E45*I42</f>
        <v>0</v>
      </c>
      <c r="J45" s="1">
        <f t="shared" si="17"/>
        <v>0</v>
      </c>
      <c r="K45" s="27">
        <f t="shared" si="18"/>
        <v>0</v>
      </c>
      <c r="L45" s="37">
        <f>G45*L42</f>
        <v>0</v>
      </c>
      <c r="M45" s="1">
        <f t="shared" si="19"/>
        <v>0</v>
      </c>
      <c r="N45" s="17">
        <f t="shared" si="20"/>
        <v>0</v>
      </c>
      <c r="O45" s="170">
        <f t="shared" si="21"/>
        <v>0</v>
      </c>
      <c r="P45" s="1">
        <f t="shared" si="22"/>
        <v>0</v>
      </c>
      <c r="Q45" s="171">
        <f t="shared" si="23"/>
        <v>0</v>
      </c>
    </row>
    <row r="46" spans="1:18" ht="18.75" x14ac:dyDescent="0.25">
      <c r="A46" s="82" t="s">
        <v>14</v>
      </c>
      <c r="B46" s="83"/>
      <c r="C46" s="79">
        <v>19</v>
      </c>
      <c r="D46" s="72"/>
      <c r="E46" s="78">
        <f>E12*C46</f>
        <v>456</v>
      </c>
      <c r="F46" s="79"/>
      <c r="G46" s="65">
        <f>(C46*$G$12)/608</f>
        <v>15.625</v>
      </c>
      <c r="H46" s="66"/>
      <c r="I46" s="39">
        <f>E46*I42</f>
        <v>0</v>
      </c>
      <c r="J46" s="1">
        <f t="shared" si="17"/>
        <v>0</v>
      </c>
      <c r="K46" s="27">
        <f t="shared" si="18"/>
        <v>0</v>
      </c>
      <c r="L46" s="37">
        <f>G46*L42</f>
        <v>0</v>
      </c>
      <c r="M46" s="1">
        <f t="shared" si="19"/>
        <v>0</v>
      </c>
      <c r="N46" s="17">
        <f t="shared" si="20"/>
        <v>0</v>
      </c>
      <c r="O46" s="170">
        <f t="shared" si="21"/>
        <v>0</v>
      </c>
      <c r="P46" s="1">
        <f t="shared" si="22"/>
        <v>0</v>
      </c>
      <c r="Q46" s="171">
        <f t="shared" si="23"/>
        <v>0</v>
      </c>
    </row>
    <row r="47" spans="1:18" ht="18.75" x14ac:dyDescent="0.25">
      <c r="A47" s="82" t="s">
        <v>15</v>
      </c>
      <c r="B47" s="83"/>
      <c r="C47" s="79">
        <v>21</v>
      </c>
      <c r="D47" s="72"/>
      <c r="E47" s="78">
        <f>E12*C47</f>
        <v>504</v>
      </c>
      <c r="F47" s="79"/>
      <c r="G47" s="65">
        <f>(C47*$G$12)/608</f>
        <v>17.269736842105264</v>
      </c>
      <c r="H47" s="66"/>
      <c r="I47" s="39">
        <f>E47*I42</f>
        <v>0</v>
      </c>
      <c r="J47" s="1">
        <f t="shared" si="17"/>
        <v>0</v>
      </c>
      <c r="K47" s="27">
        <f t="shared" si="18"/>
        <v>0</v>
      </c>
      <c r="L47" s="37">
        <f>G47*L42</f>
        <v>0</v>
      </c>
      <c r="M47" s="1">
        <f t="shared" si="19"/>
        <v>0</v>
      </c>
      <c r="N47" s="17">
        <f t="shared" si="20"/>
        <v>0</v>
      </c>
      <c r="O47" s="170">
        <f t="shared" si="21"/>
        <v>0</v>
      </c>
      <c r="P47" s="1">
        <f t="shared" si="22"/>
        <v>0</v>
      </c>
      <c r="Q47" s="171">
        <f t="shared" si="23"/>
        <v>0</v>
      </c>
    </row>
    <row r="48" spans="1:18" ht="18.75" x14ac:dyDescent="0.25">
      <c r="A48" s="82" t="s">
        <v>16</v>
      </c>
      <c r="B48" s="83"/>
      <c r="C48" s="132">
        <v>21</v>
      </c>
      <c r="D48" s="133"/>
      <c r="E48" s="78">
        <f>E12*C48</f>
        <v>504</v>
      </c>
      <c r="F48" s="79"/>
      <c r="G48" s="65">
        <f>(C48*$G$12)/608</f>
        <v>17.269736842105264</v>
      </c>
      <c r="H48" s="66"/>
      <c r="I48" s="39">
        <f>E48*I42</f>
        <v>0</v>
      </c>
      <c r="J48" s="1">
        <f t="shared" si="17"/>
        <v>0</v>
      </c>
      <c r="K48" s="27">
        <f t="shared" si="18"/>
        <v>0</v>
      </c>
      <c r="L48" s="37">
        <f>G48*L42</f>
        <v>0</v>
      </c>
      <c r="M48" s="1">
        <f t="shared" si="19"/>
        <v>0</v>
      </c>
      <c r="N48" s="17">
        <f t="shared" si="20"/>
        <v>0</v>
      </c>
      <c r="O48" s="170">
        <f t="shared" si="21"/>
        <v>0</v>
      </c>
      <c r="P48" s="1">
        <f t="shared" si="22"/>
        <v>0</v>
      </c>
      <c r="Q48" s="171">
        <f t="shared" si="23"/>
        <v>0</v>
      </c>
    </row>
    <row r="49" spans="1:19" ht="18.75" x14ac:dyDescent="0.25">
      <c r="A49" s="82" t="s">
        <v>1</v>
      </c>
      <c r="B49" s="83"/>
      <c r="C49" s="79">
        <v>21</v>
      </c>
      <c r="D49" s="72"/>
      <c r="E49" s="88">
        <f>E12*C49</f>
        <v>504</v>
      </c>
      <c r="F49" s="74"/>
      <c r="G49" s="65">
        <f>(C49*$G$12)/608</f>
        <v>17.269736842105264</v>
      </c>
      <c r="H49" s="66"/>
      <c r="I49" s="39">
        <f>E49*I42</f>
        <v>0</v>
      </c>
      <c r="J49" s="1">
        <f t="shared" si="17"/>
        <v>0</v>
      </c>
      <c r="K49" s="27">
        <f t="shared" si="18"/>
        <v>0</v>
      </c>
      <c r="L49" s="37">
        <f>G49*L42</f>
        <v>0</v>
      </c>
      <c r="M49" s="1">
        <f t="shared" si="19"/>
        <v>0</v>
      </c>
      <c r="N49" s="17">
        <f t="shared" si="20"/>
        <v>0</v>
      </c>
      <c r="O49" s="170">
        <f t="shared" si="21"/>
        <v>0</v>
      </c>
      <c r="P49" s="1">
        <f t="shared" si="22"/>
        <v>0</v>
      </c>
      <c r="Q49" s="171">
        <f t="shared" si="23"/>
        <v>0</v>
      </c>
    </row>
    <row r="50" spans="1:19" ht="18.75" x14ac:dyDescent="0.25">
      <c r="A50" s="82" t="s">
        <v>2</v>
      </c>
      <c r="B50" s="83"/>
      <c r="C50" s="79">
        <v>22</v>
      </c>
      <c r="D50" s="72"/>
      <c r="E50" s="78">
        <f>E12*C50</f>
        <v>528</v>
      </c>
      <c r="F50" s="79"/>
      <c r="G50" s="65">
        <f>(C50*$G$12)/608</f>
        <v>18.092105263157894</v>
      </c>
      <c r="H50" s="66"/>
      <c r="I50" s="39">
        <f>E50*I42</f>
        <v>0</v>
      </c>
      <c r="J50" s="1">
        <f t="shared" si="17"/>
        <v>0</v>
      </c>
      <c r="K50" s="27">
        <f t="shared" si="18"/>
        <v>0</v>
      </c>
      <c r="L50" s="37">
        <f>G50*L42</f>
        <v>0</v>
      </c>
      <c r="M50" s="1">
        <f t="shared" si="19"/>
        <v>0</v>
      </c>
      <c r="N50" s="17">
        <f t="shared" si="20"/>
        <v>0</v>
      </c>
      <c r="O50" s="170">
        <f t="shared" si="21"/>
        <v>0</v>
      </c>
      <c r="P50" s="1">
        <f t="shared" si="22"/>
        <v>0</v>
      </c>
      <c r="Q50" s="171">
        <f t="shared" si="23"/>
        <v>0</v>
      </c>
    </row>
    <row r="51" spans="1:19" ht="18.75" x14ac:dyDescent="0.25">
      <c r="A51" s="82" t="s">
        <v>3</v>
      </c>
      <c r="B51" s="83"/>
      <c r="C51" s="79">
        <v>21</v>
      </c>
      <c r="D51" s="72"/>
      <c r="E51" s="78">
        <f>E12*C51</f>
        <v>504</v>
      </c>
      <c r="F51" s="79"/>
      <c r="G51" s="65">
        <f>(C51*$G$12)/608</f>
        <v>17.269736842105264</v>
      </c>
      <c r="H51" s="66"/>
      <c r="I51" s="39">
        <f>E51*I42</f>
        <v>0</v>
      </c>
      <c r="J51" s="1">
        <f t="shared" si="17"/>
        <v>0</v>
      </c>
      <c r="K51" s="27">
        <f t="shared" si="18"/>
        <v>0</v>
      </c>
      <c r="L51" s="37">
        <f>G51*L42</f>
        <v>0</v>
      </c>
      <c r="M51" s="1">
        <f t="shared" si="19"/>
        <v>0</v>
      </c>
      <c r="N51" s="17">
        <f t="shared" si="20"/>
        <v>0</v>
      </c>
      <c r="O51" s="170">
        <f t="shared" si="21"/>
        <v>0</v>
      </c>
      <c r="P51" s="1">
        <f t="shared" si="22"/>
        <v>0</v>
      </c>
      <c r="Q51" s="171">
        <f t="shared" si="23"/>
        <v>0</v>
      </c>
    </row>
    <row r="52" spans="1:19" ht="18.75" x14ac:dyDescent="0.25">
      <c r="A52" s="82" t="s">
        <v>4</v>
      </c>
      <c r="B52" s="83"/>
      <c r="C52" s="79">
        <v>22</v>
      </c>
      <c r="D52" s="72"/>
      <c r="E52" s="78">
        <f>E12*C52</f>
        <v>528</v>
      </c>
      <c r="F52" s="79"/>
      <c r="G52" s="65">
        <f>(C52*$G$12)/608</f>
        <v>18.092105263157894</v>
      </c>
      <c r="H52" s="66"/>
      <c r="I52" s="39">
        <f>E52*I42</f>
        <v>0</v>
      </c>
      <c r="J52" s="1">
        <f t="shared" si="17"/>
        <v>0</v>
      </c>
      <c r="K52" s="27">
        <f t="shared" si="18"/>
        <v>0</v>
      </c>
      <c r="L52" s="37">
        <f>G52*L42</f>
        <v>0</v>
      </c>
      <c r="M52" s="1">
        <f t="shared" si="19"/>
        <v>0</v>
      </c>
      <c r="N52" s="17">
        <f t="shared" si="20"/>
        <v>0</v>
      </c>
      <c r="O52" s="170">
        <f t="shared" si="21"/>
        <v>0</v>
      </c>
      <c r="P52" s="1">
        <f t="shared" si="22"/>
        <v>0</v>
      </c>
      <c r="Q52" s="171">
        <f t="shared" si="23"/>
        <v>0</v>
      </c>
    </row>
    <row r="53" spans="1:19" ht="19.5" thickBot="1" x14ac:dyDescent="0.3">
      <c r="A53" s="82" t="s">
        <v>5</v>
      </c>
      <c r="B53" s="83"/>
      <c r="C53" s="79">
        <v>20</v>
      </c>
      <c r="D53" s="72"/>
      <c r="E53" s="161">
        <f>E12*C53</f>
        <v>480</v>
      </c>
      <c r="F53" s="159"/>
      <c r="G53" s="76">
        <f>(C53*$G$12)/608</f>
        <v>16.44736842105263</v>
      </c>
      <c r="H53" s="77"/>
      <c r="I53" s="39">
        <f>E53*I42</f>
        <v>0</v>
      </c>
      <c r="J53" s="1">
        <f t="shared" si="17"/>
        <v>0</v>
      </c>
      <c r="K53" s="27">
        <f t="shared" si="18"/>
        <v>0</v>
      </c>
      <c r="L53" s="37">
        <f>G53*L42</f>
        <v>0</v>
      </c>
      <c r="M53" s="1">
        <f t="shared" si="19"/>
        <v>0</v>
      </c>
      <c r="N53" s="17">
        <f t="shared" si="20"/>
        <v>0</v>
      </c>
      <c r="O53" s="170">
        <f t="shared" si="21"/>
        <v>0</v>
      </c>
      <c r="P53" s="1">
        <f t="shared" si="22"/>
        <v>0</v>
      </c>
      <c r="Q53" s="171">
        <f t="shared" si="23"/>
        <v>0</v>
      </c>
    </row>
    <row r="54" spans="1:19" ht="21" customHeight="1" thickBot="1" x14ac:dyDescent="0.3">
      <c r="A54" s="69" t="s">
        <v>39</v>
      </c>
      <c r="B54" s="97"/>
      <c r="C54" s="75">
        <f>SUM(C43:D53)</f>
        <v>230</v>
      </c>
      <c r="D54" s="73"/>
      <c r="E54" s="151">
        <f>SUM(E43:F53)</f>
        <v>5520</v>
      </c>
      <c r="F54" s="152"/>
      <c r="G54" s="154">
        <f>SUM(G43:H53)</f>
        <v>189.14473684210523</v>
      </c>
      <c r="H54" s="155"/>
      <c r="I54" s="49">
        <f>SUM(I43:I53)</f>
        <v>0</v>
      </c>
      <c r="J54" s="4">
        <f>SUM(J43:J53)</f>
        <v>0</v>
      </c>
      <c r="K54" s="50">
        <f>SUM(K43:K53)</f>
        <v>0</v>
      </c>
      <c r="L54" s="49">
        <f>SUM(L43:L53)</f>
        <v>0</v>
      </c>
      <c r="M54" s="4">
        <f>SUM(M43:M53)</f>
        <v>0</v>
      </c>
      <c r="N54" s="51">
        <f>SUM(N43:N53)</f>
        <v>0</v>
      </c>
      <c r="O54" s="169">
        <f>SUM(O43:O53)</f>
        <v>0</v>
      </c>
      <c r="P54" s="24">
        <f>SUM(P43:P53)</f>
        <v>0</v>
      </c>
      <c r="Q54" s="23">
        <f>SUM(Q43:Q53)</f>
        <v>0</v>
      </c>
    </row>
    <row r="55" spans="1:19" ht="21" thickBot="1" x14ac:dyDescent="0.3">
      <c r="A55" s="89" t="s">
        <v>37</v>
      </c>
      <c r="B55" s="70"/>
      <c r="C55" s="70"/>
      <c r="D55" s="70"/>
      <c r="E55" s="70"/>
      <c r="F55" s="70"/>
      <c r="G55" s="70"/>
      <c r="H55" s="71"/>
      <c r="I55" s="91">
        <f>SUM(K54,N54)</f>
        <v>0</v>
      </c>
      <c r="J55" s="92"/>
      <c r="K55" s="92"/>
      <c r="L55" s="92"/>
      <c r="M55" s="92"/>
      <c r="N55" s="92"/>
      <c r="O55" s="92"/>
      <c r="P55" s="92"/>
      <c r="Q55" s="93"/>
    </row>
    <row r="56" spans="1:19" ht="41.1" customHeight="1" thickBot="1" x14ac:dyDescent="0.3">
      <c r="A56" s="59" t="s">
        <v>17</v>
      </c>
      <c r="B56" s="60"/>
      <c r="C56" s="61">
        <f>SUM(C21,C38,C54)</f>
        <v>608</v>
      </c>
      <c r="D56" s="62"/>
      <c r="E56" s="90">
        <f>SUM(E21,E38,E54)</f>
        <v>14592</v>
      </c>
      <c r="F56" s="64"/>
      <c r="G56" s="63">
        <f>SUM(G21,G38,G54)</f>
        <v>499.99999999999989</v>
      </c>
      <c r="H56" s="62"/>
      <c r="I56" s="18">
        <f>SUM(I21,I38,I54)</f>
        <v>0</v>
      </c>
      <c r="J56" s="19">
        <f>SUM(J21,J38,J54)</f>
        <v>0</v>
      </c>
      <c r="K56" s="34">
        <f>SUM(K21,K38,K54)</f>
        <v>0</v>
      </c>
      <c r="L56" s="33">
        <f>SUM(L21,L38,L54)</f>
        <v>0</v>
      </c>
      <c r="M56" s="19">
        <f>SUM(M21,M38,M54)</f>
        <v>0</v>
      </c>
      <c r="N56" s="32">
        <f>SUM(N21,N38,N54)</f>
        <v>0</v>
      </c>
      <c r="O56" s="41">
        <f>SUM(O21,O38,O54)</f>
        <v>0</v>
      </c>
      <c r="P56" s="43">
        <f>SUM(P21,P38,P54)</f>
        <v>0</v>
      </c>
      <c r="Q56" s="42">
        <f>SUM(Q21,Q38,Q54)</f>
        <v>0</v>
      </c>
      <c r="R56" s="9"/>
      <c r="S56" s="9"/>
    </row>
    <row r="57" spans="1:19" ht="24.95" customHeight="1" thickBot="1" x14ac:dyDescent="0.3">
      <c r="A57" s="89" t="s">
        <v>26</v>
      </c>
      <c r="B57" s="70"/>
      <c r="C57" s="70"/>
      <c r="D57" s="70"/>
      <c r="E57" s="70"/>
      <c r="F57" s="70"/>
      <c r="G57" s="70"/>
      <c r="H57" s="71"/>
      <c r="I57" s="94">
        <f>SUM(I22,I39,I55)</f>
        <v>0</v>
      </c>
      <c r="J57" s="95"/>
      <c r="K57" s="95"/>
      <c r="L57" s="95"/>
      <c r="M57" s="95"/>
      <c r="N57" s="95"/>
      <c r="O57" s="95"/>
      <c r="P57" s="95"/>
      <c r="Q57" s="96"/>
      <c r="R57" s="9"/>
      <c r="S57" s="9"/>
    </row>
    <row r="58" spans="1:19" x14ac:dyDescent="0.25"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5">
      <c r="I59" s="9"/>
      <c r="J59" s="9"/>
      <c r="K59" s="10"/>
      <c r="L59" s="9"/>
      <c r="M59" s="9"/>
      <c r="N59" s="9"/>
      <c r="O59" s="9"/>
      <c r="P59" s="9"/>
      <c r="Q59" s="9"/>
      <c r="R59" s="9"/>
      <c r="S59" s="9"/>
    </row>
    <row r="60" spans="1:19" x14ac:dyDescent="0.25"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5"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5"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5"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5"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9:19" x14ac:dyDescent="0.25"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</sheetData>
  <mergeCells count="172">
    <mergeCell ref="A38:B38"/>
    <mergeCell ref="C38:D38"/>
    <mergeCell ref="E38:F38"/>
    <mergeCell ref="G38:H38"/>
    <mergeCell ref="A36:B36"/>
    <mergeCell ref="C36:D36"/>
    <mergeCell ref="E36:F36"/>
    <mergeCell ref="G36:H36"/>
    <mergeCell ref="A37:B37"/>
    <mergeCell ref="C37:D37"/>
    <mergeCell ref="E37:F37"/>
    <mergeCell ref="G37:H37"/>
    <mergeCell ref="A34:B34"/>
    <mergeCell ref="C34:D34"/>
    <mergeCell ref="E34:F34"/>
    <mergeCell ref="G34:H34"/>
    <mergeCell ref="A35:B35"/>
    <mergeCell ref="C35:D35"/>
    <mergeCell ref="E35:F35"/>
    <mergeCell ref="G35:H35"/>
    <mergeCell ref="A32:B32"/>
    <mergeCell ref="C32:D32"/>
    <mergeCell ref="E32:F32"/>
    <mergeCell ref="G32:H32"/>
    <mergeCell ref="A33:B33"/>
    <mergeCell ref="C33:D33"/>
    <mergeCell ref="E33:F33"/>
    <mergeCell ref="G33:H33"/>
    <mergeCell ref="A30:B30"/>
    <mergeCell ref="C30:D30"/>
    <mergeCell ref="E30:F30"/>
    <mergeCell ref="G30:H30"/>
    <mergeCell ref="A31:B31"/>
    <mergeCell ref="C31:D31"/>
    <mergeCell ref="E31:F31"/>
    <mergeCell ref="G31:H31"/>
    <mergeCell ref="A28:B28"/>
    <mergeCell ref="C28:D28"/>
    <mergeCell ref="E28:F28"/>
    <mergeCell ref="G28:H28"/>
    <mergeCell ref="A29:B29"/>
    <mergeCell ref="C29:D29"/>
    <mergeCell ref="E29:F29"/>
    <mergeCell ref="G29:H29"/>
    <mergeCell ref="C26:D26"/>
    <mergeCell ref="E26:F26"/>
    <mergeCell ref="G26:H26"/>
    <mergeCell ref="A27:B27"/>
    <mergeCell ref="C27:D27"/>
    <mergeCell ref="E27:F27"/>
    <mergeCell ref="G27:H27"/>
    <mergeCell ref="E21:F21"/>
    <mergeCell ref="G43:H43"/>
    <mergeCell ref="G44:H44"/>
    <mergeCell ref="G15:H15"/>
    <mergeCell ref="G21:H21"/>
    <mergeCell ref="E44:F44"/>
    <mergeCell ref="A23:Q23"/>
    <mergeCell ref="A24:H25"/>
    <mergeCell ref="A39:H39"/>
    <mergeCell ref="I39:Q39"/>
    <mergeCell ref="O24:O25"/>
    <mergeCell ref="P24:P25"/>
    <mergeCell ref="Q24:Q25"/>
    <mergeCell ref="A26:B26"/>
    <mergeCell ref="A21:B21"/>
    <mergeCell ref="C21:D21"/>
    <mergeCell ref="C20:D20"/>
    <mergeCell ref="G16:H16"/>
    <mergeCell ref="G17:H17"/>
    <mergeCell ref="G18:H18"/>
    <mergeCell ref="G19:H19"/>
    <mergeCell ref="G20:H20"/>
    <mergeCell ref="A14:Q14"/>
    <mergeCell ref="A15:B15"/>
    <mergeCell ref="A16:B16"/>
    <mergeCell ref="A17:B17"/>
    <mergeCell ref="A18:B18"/>
    <mergeCell ref="A19:B19"/>
    <mergeCell ref="A20:B20"/>
    <mergeCell ref="C15:D15"/>
    <mergeCell ref="C16:D16"/>
    <mergeCell ref="E17:F17"/>
    <mergeCell ref="E18:F18"/>
    <mergeCell ref="C17:D17"/>
    <mergeCell ref="C18:D18"/>
    <mergeCell ref="C19:D19"/>
    <mergeCell ref="E19:F19"/>
    <mergeCell ref="E20:F20"/>
    <mergeCell ref="C45:D45"/>
    <mergeCell ref="C46:D46"/>
    <mergeCell ref="C47:D47"/>
    <mergeCell ref="C48:D48"/>
    <mergeCell ref="G45:H45"/>
    <mergeCell ref="G46:H46"/>
    <mergeCell ref="G47:H47"/>
    <mergeCell ref="G48:H48"/>
    <mergeCell ref="E45:F45"/>
    <mergeCell ref="E46:F46"/>
    <mergeCell ref="E47:F47"/>
    <mergeCell ref="E48:F48"/>
    <mergeCell ref="E9:F10"/>
    <mergeCell ref="I22:Q22"/>
    <mergeCell ref="A40:Q40"/>
    <mergeCell ref="A22:H22"/>
    <mergeCell ref="C43:D43"/>
    <mergeCell ref="C44:D44"/>
    <mergeCell ref="A41:H42"/>
    <mergeCell ref="O41:O42"/>
    <mergeCell ref="P41:P42"/>
    <mergeCell ref="Q41:Q42"/>
    <mergeCell ref="A43:B43"/>
    <mergeCell ref="A44:B44"/>
    <mergeCell ref="G9:H10"/>
    <mergeCell ref="E11:F11"/>
    <mergeCell ref="E15:F15"/>
    <mergeCell ref="E16:F16"/>
    <mergeCell ref="E43:F43"/>
    <mergeCell ref="C9:D13"/>
    <mergeCell ref="G11:H11"/>
    <mergeCell ref="A45:B45"/>
    <mergeCell ref="A46:B46"/>
    <mergeCell ref="A47:B47"/>
    <mergeCell ref="A1:Q1"/>
    <mergeCell ref="A3:Q3"/>
    <mergeCell ref="A7:Q7"/>
    <mergeCell ref="I9:Q9"/>
    <mergeCell ref="O10:Q11"/>
    <mergeCell ref="O12:O13"/>
    <mergeCell ref="P12:P13"/>
    <mergeCell ref="Q12:Q13"/>
    <mergeCell ref="A5:Q5"/>
    <mergeCell ref="G12:H13"/>
    <mergeCell ref="L10:N10"/>
    <mergeCell ref="L11:N11"/>
    <mergeCell ref="A9:B13"/>
    <mergeCell ref="I10:K10"/>
    <mergeCell ref="I11:K11"/>
    <mergeCell ref="E12:F13"/>
    <mergeCell ref="A57:H57"/>
    <mergeCell ref="A55:H55"/>
    <mergeCell ref="G53:H53"/>
    <mergeCell ref="I55:Q55"/>
    <mergeCell ref="I57:Q57"/>
    <mergeCell ref="A52:B52"/>
    <mergeCell ref="E52:F52"/>
    <mergeCell ref="A54:B54"/>
    <mergeCell ref="C54:D54"/>
    <mergeCell ref="E49:F49"/>
    <mergeCell ref="E50:F50"/>
    <mergeCell ref="E51:F51"/>
    <mergeCell ref="A48:B48"/>
    <mergeCell ref="A49:B49"/>
    <mergeCell ref="A50:B50"/>
    <mergeCell ref="A51:B51"/>
    <mergeCell ref="C52:D52"/>
    <mergeCell ref="C53:D53"/>
    <mergeCell ref="C49:D49"/>
    <mergeCell ref="C50:D50"/>
    <mergeCell ref="C51:D51"/>
    <mergeCell ref="G51:H51"/>
    <mergeCell ref="G52:H52"/>
    <mergeCell ref="G49:H49"/>
    <mergeCell ref="G50:H50"/>
    <mergeCell ref="G54:H54"/>
    <mergeCell ref="E54:F54"/>
    <mergeCell ref="E53:F53"/>
    <mergeCell ref="A53:B53"/>
    <mergeCell ref="A56:B56"/>
    <mergeCell ref="C56:D56"/>
    <mergeCell ref="E56:F56"/>
    <mergeCell ref="G56:H56"/>
  </mergeCells>
  <pageMargins left="3.0314960629921264" right="0.39370078740157483" top="0.78740157480314965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TRZECIA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2026-04-25T14:26:37Z</cp:lastPrinted>
  <dcterms:created xsi:type="dcterms:W3CDTF">2016-04-11T12:25:14Z</dcterms:created>
  <dcterms:modified xsi:type="dcterms:W3CDTF">2026-04-25T14:26:44Z</dcterms:modified>
</cp:coreProperties>
</file>